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ZETARGI\Przetargi 2026\ZPiFZ.271.7.2026 ORLIK Walendów\Dokumentacja  postępowania\"/>
    </mc:Choice>
  </mc:AlternateContent>
  <xr:revisionPtr revIDLastSave="0" documentId="13_ncr:1_{4DC0DEDC-8E29-446A-9C16-1B54B27BF5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isko wielofunkcyjne" sheetId="1" r:id="rId1"/>
  </sheets>
  <definedNames>
    <definedName name="_xlnm.Print_Area" localSheetId="0">'Boisko wielofunkcyjne'!$A$1:$F$120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9" i="1" l="1"/>
  <c r="D114" i="1"/>
  <c r="D113" i="1"/>
  <c r="D74" i="1"/>
  <c r="D67" i="1"/>
  <c r="D65" i="1"/>
  <c r="D66" i="1"/>
  <c r="D64" i="1"/>
  <c r="D33" i="1"/>
  <c r="D31" i="1"/>
  <c r="D32" i="1" s="1"/>
  <c r="D30" i="1"/>
  <c r="D45" i="1"/>
  <c r="D46" i="1" s="1"/>
  <c r="D25" i="1"/>
  <c r="D38" i="1"/>
  <c r="D20" i="1"/>
  <c r="D68" i="1" l="1"/>
  <c r="D69" i="1"/>
  <c r="D47" i="1"/>
  <c r="D48" i="1" l="1"/>
  <c r="D19" i="1"/>
  <c r="D18" i="1"/>
  <c r="D17" i="1"/>
  <c r="D16" i="1"/>
  <c r="D15" i="1"/>
  <c r="D14" i="1"/>
  <c r="G63" i="1" l="1"/>
  <c r="D34" i="1"/>
  <c r="D35" i="1" l="1"/>
  <c r="D8" i="1" l="1"/>
</calcChain>
</file>

<file path=xl/sharedStrings.xml><?xml version="1.0" encoding="utf-8"?>
<sst xmlns="http://schemas.openxmlformats.org/spreadsheetml/2006/main" count="318" uniqueCount="213">
  <si>
    <t>Lp.</t>
  </si>
  <si>
    <t>Opis prac</t>
  </si>
  <si>
    <t>Jedn. Obmiaru</t>
  </si>
  <si>
    <t>Obmiar</t>
  </si>
  <si>
    <t>Cena jedn.</t>
  </si>
  <si>
    <t>Wartość całkowita</t>
  </si>
  <si>
    <t>1.</t>
  </si>
  <si>
    <t>1.1</t>
  </si>
  <si>
    <t>1.2</t>
  </si>
  <si>
    <t>2.</t>
  </si>
  <si>
    <t>2.1</t>
  </si>
  <si>
    <t>KALKULACJA KOSZTÓW REALIZACJI</t>
  </si>
  <si>
    <t>m2</t>
  </si>
  <si>
    <t>szt</t>
  </si>
  <si>
    <t>Przygotowanie terenu działki pod zagospodarowanie zieleni</t>
  </si>
  <si>
    <t>kpl</t>
  </si>
  <si>
    <t>Roboty pomiarowe przy powierzchniowych robotach ziemnych</t>
  </si>
  <si>
    <t>Opracowanie dokumentacji projektowej</t>
  </si>
  <si>
    <t>Przygotowanie placu budowy</t>
  </si>
  <si>
    <t>Obsługa geodezyjna</t>
  </si>
  <si>
    <t>OŚWIETLENIE TERENU</t>
  </si>
  <si>
    <t>Roboty ziemne z okablowaniem</t>
  </si>
  <si>
    <t>MONITORING TERENU</t>
  </si>
  <si>
    <t>Dostawa i montaz kamer systemu monitoringu</t>
  </si>
  <si>
    <t>Dostawa i montaż rejestratora</t>
  </si>
  <si>
    <t>Monitor</t>
  </si>
  <si>
    <t xml:space="preserve">Uruchomienie systemu </t>
  </si>
  <si>
    <t>Roboty ziemne (usunięcie ziemi urodzajnej</t>
  </si>
  <si>
    <t>Boisko wielofunkcyjne</t>
  </si>
  <si>
    <t>Wykonanie koryta na całej szerokości boiska</t>
  </si>
  <si>
    <t>Warstwa  geowłókniny</t>
  </si>
  <si>
    <t>Wykonanie warstw podbudowy</t>
  </si>
  <si>
    <t>Warstwa stabilizująca z granulatu gumowego SBR gr. 3,5 cm</t>
  </si>
  <si>
    <t>Nawierzchnia poliuretanowa typu EPDM 15mm wraz z liniami</t>
  </si>
  <si>
    <t>Obrzeża z ławami</t>
  </si>
  <si>
    <t>mb</t>
  </si>
  <si>
    <t>Dostawa i montaż słupków z siatką do siatkówki osadzanych w tulejach montażowych</t>
  </si>
  <si>
    <t>Dostawa i montaż stojaków do koszykówki osadzanych w tulejach montażowych</t>
  </si>
  <si>
    <t>Dostawa i montaż bramek do piłki ręcznejosadzonych w tulejach montażowych</t>
  </si>
  <si>
    <t>Piłkochwyty</t>
  </si>
  <si>
    <t>Wykonanie rękawa ochronnego płyty boiska z nawierzchnia trawy z rolki</t>
  </si>
  <si>
    <t>Dostawa i montaż opraw nasłupowych h=10m wspornik trójramienny oprawy typu LED</t>
  </si>
  <si>
    <t xml:space="preserve">Zabezpieczenie słupów rękawem ochronnym </t>
  </si>
  <si>
    <t>2.1.3</t>
  </si>
  <si>
    <t>2.1.1</t>
  </si>
  <si>
    <t>2.1.2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</si>
  <si>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</si>
  <si>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</si>
  <si>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</si>
  <si>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</si>
  <si>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</si>
  <si>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</si>
  <si>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</si>
  <si>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</si>
  <si>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</si>
  <si>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</si>
  <si>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</si>
  <si>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Wykonanie boiska</t>
  </si>
  <si>
    <t>POZOSTAŁE ELEMENTY</t>
  </si>
  <si>
    <t>Stojaki na rowery (min. 5 stanowisk)</t>
  </si>
  <si>
    <t>kosze na śmieci</t>
  </si>
  <si>
    <t>1.3</t>
  </si>
  <si>
    <t>Roboty ziemne (usunięcie ziemi urodzajnej)</t>
  </si>
  <si>
    <t xml:space="preserve">Dostawa i montaż ławek </t>
  </si>
  <si>
    <t>Zagospodarowanie terenów działki</t>
  </si>
  <si>
    <t>OGÓŁEM WARTOŚĆ INWESTYCJI (brutto)</t>
  </si>
  <si>
    <t>Boisko do piłki noznej</t>
  </si>
  <si>
    <t>Wykonanie warstw podbudowy z kruszyw kamiennych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</si>
  <si>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</si>
  <si>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</si>
  <si>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</si>
  <si>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</si>
  <si>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</si>
  <si>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</si>
  <si>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</si>
  <si>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</si>
  <si>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</si>
  <si>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</si>
  <si>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</si>
  <si>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</si>
  <si>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3.</t>
  </si>
  <si>
    <t>Wykonanie skateparku</t>
  </si>
  <si>
    <t>4.</t>
  </si>
  <si>
    <t>4.1.</t>
  </si>
  <si>
    <t>Wykonanie budynku socjalno-sanitarnego</t>
  </si>
  <si>
    <t>5.</t>
  </si>
  <si>
    <t>Zagospodarowanie zewnetrzne terenu</t>
  </si>
  <si>
    <t>5.1.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</si>
  <si>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</si>
  <si>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</si>
  <si>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</si>
  <si>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</si>
  <si>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</si>
  <si>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</si>
  <si>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</si>
  <si>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</si>
  <si>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</si>
  <si>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</si>
  <si>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</si>
  <si>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5.4.</t>
  </si>
  <si>
    <t>5.2.</t>
  </si>
  <si>
    <t>5.2.1</t>
  </si>
  <si>
    <t>5.2.2</t>
  </si>
  <si>
    <t>5.2.3</t>
  </si>
  <si>
    <t>5.2.4</t>
  </si>
  <si>
    <t>5.2.5</t>
  </si>
  <si>
    <t>5.3.</t>
  </si>
  <si>
    <t>Skatepark</t>
  </si>
  <si>
    <t>Wykonanie trawnika sianego</t>
  </si>
  <si>
    <t>5.3.1</t>
  </si>
  <si>
    <t>5.3.2</t>
  </si>
  <si>
    <t>5.3.3</t>
  </si>
  <si>
    <t>5.3.4</t>
  </si>
  <si>
    <t>5.3.5</t>
  </si>
  <si>
    <t>kosze na śmieci do segregazji</t>
  </si>
  <si>
    <t>Tablica regulaminowa</t>
  </si>
  <si>
    <t>Tablica informacyjna</t>
  </si>
  <si>
    <t>5.4.1</t>
  </si>
  <si>
    <t>UKŁAD DROGOWY</t>
  </si>
  <si>
    <t>Chdniki</t>
  </si>
  <si>
    <t>5.4.2</t>
  </si>
  <si>
    <t>Miejsca parkingowe</t>
  </si>
  <si>
    <t>Wykonanie warstw podbudowy z kruszyw kamiennych 15+15cm</t>
  </si>
  <si>
    <t>Warstwa chudego betonu C12/15 gr 10cm</t>
  </si>
  <si>
    <t>Płyta betonowa skateparku z betonu C30/37 XF3 gr 15cm</t>
  </si>
  <si>
    <t>3.1.11</t>
  </si>
  <si>
    <t>3.1.12</t>
  </si>
  <si>
    <t>3.1.13</t>
  </si>
  <si>
    <t>3.1.14</t>
  </si>
  <si>
    <t>3.1.15</t>
  </si>
  <si>
    <t>3.1.16</t>
  </si>
  <si>
    <t>Nawierzchnia z trawy syntetycznej</t>
  </si>
  <si>
    <t>Dostawa i montaż bramek do piłki nożnej w tulejach montażowych</t>
  </si>
  <si>
    <t xml:space="preserve">Warstwa wyrównująca z miału kamiennego frakcji 0,7-4,0 mm o grubości 4,0 cm </t>
  </si>
  <si>
    <t>Wykopy pod ławy fundamentowe</t>
  </si>
  <si>
    <t>m3</t>
  </si>
  <si>
    <t>Ławy fundamentowe</t>
  </si>
  <si>
    <t>Ściany fundamentowe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</si>
  <si>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</si>
  <si>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</si>
  <si>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</si>
  <si>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</si>
  <si>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</si>
  <si>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</si>
  <si>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</si>
  <si>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</si>
  <si>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</si>
  <si>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</si>
  <si>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</si>
  <si>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</si>
  <si>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</si>
  <si>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</si>
  <si>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</si>
  <si>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</si>
  <si>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</si>
  <si>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</si>
  <si>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Izolacja ścian fundamentowych przeciwwilgociowa</t>
  </si>
  <si>
    <t>Izolacja termiczna ścian fundamentowych</t>
  </si>
  <si>
    <t>Zasypanie fundamentów</t>
  </si>
  <si>
    <t>Ściany parteru</t>
  </si>
  <si>
    <t>Ślusarka okienna i drzwiowa zewnętrzna</t>
  </si>
  <si>
    <t>m2pz</t>
  </si>
  <si>
    <t>Konstrukcja dachu</t>
  </si>
  <si>
    <t>Pokrycie dachu</t>
  </si>
  <si>
    <t>Docieplenie elewacji</t>
  </si>
  <si>
    <t>Instalacje elektryczne oświetlenia i gniazd wtyczkowych</t>
  </si>
  <si>
    <t>Instalacje niskoprądowe</t>
  </si>
  <si>
    <t>Instalacje wod-kan</t>
  </si>
  <si>
    <t>Budynek socjalno-sanitarny</t>
  </si>
  <si>
    <t>Instalacje co</t>
  </si>
  <si>
    <t>Pompa ciepła</t>
  </si>
  <si>
    <t>Wentylacja mechanczna</t>
  </si>
  <si>
    <t>4.1.19</t>
  </si>
  <si>
    <t>4.1.20</t>
  </si>
  <si>
    <t>Roboty wykończeniowe</t>
  </si>
  <si>
    <t>Dostawa i montaż opraw nasłupowych h=10m oprawy typu LED</t>
  </si>
  <si>
    <t>5.1.1</t>
  </si>
  <si>
    <t>Dostawa i montaż opraw nasłupowych h=5m oprawyparkowa  typu LED</t>
  </si>
  <si>
    <t>5.1.2</t>
  </si>
  <si>
    <t>5.1.3</t>
  </si>
  <si>
    <t>5.1.4</t>
  </si>
  <si>
    <t>5.1.5</t>
  </si>
  <si>
    <t>5.5</t>
  </si>
  <si>
    <t>5.5.1</t>
  </si>
  <si>
    <t>5.5.2</t>
  </si>
  <si>
    <t>PRZYŁACZA</t>
  </si>
  <si>
    <t>Przyłacze wodociagowe</t>
  </si>
  <si>
    <t>Przyłacze kanalizacyjne</t>
  </si>
  <si>
    <t>Przyłacze energetyczne</t>
  </si>
  <si>
    <t>5.5.3</t>
  </si>
  <si>
    <t>3.1.17</t>
  </si>
  <si>
    <t>3.1.18</t>
  </si>
  <si>
    <t>3.1.19</t>
  </si>
  <si>
    <t>3.1.20</t>
  </si>
  <si>
    <t>3.1.21</t>
  </si>
  <si>
    <t>Dodatek za wykonanie elementu nr 1 - Bowl</t>
  </si>
  <si>
    <t>Dodatek za wykonanie elementu nr 2 - Bump w/hubba</t>
  </si>
  <si>
    <t>Dodatek za wykonanie elementu nr 3 - Wallride 70</t>
  </si>
  <si>
    <t>Dodatek za wykonanie elementu nr 4 - Wallride 70/120 w/gap</t>
  </si>
  <si>
    <t>Dodatek za wykonanie elementu nr 5 - Quarterpipe 120</t>
  </si>
  <si>
    <t>Dodatek za wykonanie elementu nr 6 - Hubbas</t>
  </si>
  <si>
    <t>Dodatek za wykonanie elementu nr 7 - Bump to curbs</t>
  </si>
  <si>
    <t>Dodatek za wykonanie elementu nr 8 - Wuarterpipe 80</t>
  </si>
  <si>
    <t>Dodatek za wykonanie elementu nr 9 - Pole jam</t>
  </si>
  <si>
    <t>Dodatek za wykonanie elementu nr 10 - Wembley gap</t>
  </si>
  <si>
    <t>Dodatek za wykonanie elementu nr 11 - Flatrail</t>
  </si>
  <si>
    <t>Dodatek za wykonanie elementu nr 12 - Curbs 35/65</t>
  </si>
  <si>
    <t>Instalacja fotowoltaiczna 15 kWp</t>
  </si>
  <si>
    <t xml:space="preserve">
.....................................................
Miejscowość, data</t>
  </si>
  <si>
    <t xml:space="preserve">
…........................................................
                                   Podpis</t>
  </si>
  <si>
    <t>Budowa kompleksu sportowego 'ORLIK' 2025 wraz z budową skateparku w Walendowie</t>
  </si>
  <si>
    <t>Załącznik nr 1A</t>
  </si>
  <si>
    <t>ZPiFZ.271.7.2026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</si>
</sst>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5" fillId="0" borderId="6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/>
    </xf>
    <xf numFmtId="164" fontId="2" fillId="0" borderId="0" xfId="1" applyFont="1" applyBorder="1" applyAlignment="1">
      <alignment horizontal="center" vertical="center"/>
    </xf>
    <xf numFmtId="164" fontId="0" fillId="0" borderId="6" xfId="1" applyFont="1" applyBorder="1" applyAlignment="1">
      <alignment horizontal="center" vertical="center" wrapText="1"/>
    </xf>
    <xf numFmtId="164" fontId="4" fillId="2" borderId="4" xfId="1" applyFont="1" applyFill="1" applyBorder="1" applyAlignment="1">
      <alignment vertical="center"/>
    </xf>
    <xf numFmtId="164" fontId="0" fillId="0" borderId="0" xfId="1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8" xfId="0" applyFont="1" applyBorder="1" applyAlignment="1">
      <alignment vertical="center"/>
    </xf>
    <xf numFmtId="164" fontId="2" fillId="0" borderId="8" xfId="1" applyFont="1" applyBorder="1" applyAlignment="1">
      <alignment vertical="center"/>
    </xf>
    <xf numFmtId="4" fontId="3" fillId="0" borderId="1" xfId="1" applyNumberFormat="1" applyFont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4" fontId="7" fillId="0" borderId="1" xfId="1" applyNumberFormat="1" applyFont="1" applyBorder="1" applyAlignment="1">
      <alignment horizontal="right" vertical="center"/>
    </xf>
    <xf numFmtId="164" fontId="7" fillId="0" borderId="1" xfId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1" applyNumberFormat="1" applyFont="1" applyBorder="1" applyAlignment="1">
      <alignment vertical="center"/>
    </xf>
    <xf numFmtId="164" fontId="8" fillId="0" borderId="1" xfId="1" applyFont="1" applyBorder="1" applyAlignment="1">
      <alignment vertical="center"/>
    </xf>
    <xf numFmtId="4" fontId="8" fillId="0" borderId="1" xfId="0" applyNumberFormat="1" applyFont="1" applyBorder="1" applyAlignment="1">
      <alignment vertical="center"/>
    </xf>
    <xf numFmtId="0" fontId="7" fillId="0" borderId="7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/>
    </xf>
    <xf numFmtId="4" fontId="7" fillId="0" borderId="8" xfId="1" applyNumberFormat="1" applyFont="1" applyBorder="1" applyAlignment="1">
      <alignment horizontal="right" vertical="center"/>
    </xf>
    <xf numFmtId="164" fontId="7" fillId="0" borderId="8" xfId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16" fontId="4" fillId="0" borderId="2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horizontal="right" vertical="center"/>
    </xf>
    <xf numFmtId="14" fontId="7" fillId="0" borderId="7" xfId="0" applyNumberFormat="1" applyFont="1" applyBorder="1" applyAlignment="1">
      <alignment horizontal="right" vertical="center"/>
    </xf>
    <xf numFmtId="49" fontId="7" fillId="0" borderId="7" xfId="0" applyNumberFormat="1" applyFont="1" applyBorder="1" applyAlignment="1">
      <alignment horizontal="right" vertical="center"/>
    </xf>
    <xf numFmtId="49" fontId="4" fillId="0" borderId="7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9" xfId="0" applyBorder="1" applyAlignment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0"/>
  <sheetViews>
    <sheetView tabSelected="1" view="pageBreakPreview" zoomScaleNormal="100" zoomScaleSheetLayoutView="100" workbookViewId="0">
      <selection activeCell="F1" sqref="F1"/>
    </sheetView>
  </sheetViews>
  <sheetFormatPr defaultColWidth="9.140625" defaultRowHeight="15" x14ac:dyDescent="0.25"/>
  <cols>
    <col min="1" max="1" width="9.85546875" style="5" bestFit="1" customWidth="1"/>
    <col min="2" max="2" width="37.85546875" style="5" customWidth="1"/>
    <col min="3" max="3" width="11.7109375" style="5" customWidth="1"/>
    <col min="4" max="4" width="10.5703125" style="5" bestFit="1" customWidth="1"/>
    <col min="5" max="5" width="12.28515625" style="14" customWidth="1"/>
    <col min="6" max="6" width="18.7109375" style="5" customWidth="1"/>
    <col min="7" max="7" width="13.42578125" style="5" bestFit="1" customWidth="1"/>
    <col min="8" max="16384" width="9.140625" style="5"/>
  </cols>
  <sheetData>
    <row r="1" spans="1:7" ht="15.75" thickBot="1" x14ac:dyDescent="0.3">
      <c r="A1" s="68" t="s">
        <v>212</v>
      </c>
      <c r="B1" s="68"/>
      <c r="F1" s="5" t="s">
        <v>211</v>
      </c>
    </row>
    <row r="2" spans="1:7" ht="61.5" customHeight="1" thickBot="1" x14ac:dyDescent="0.3">
      <c r="A2" s="56" t="s">
        <v>11</v>
      </c>
      <c r="B2" s="57"/>
      <c r="C2" s="57"/>
      <c r="D2" s="57"/>
      <c r="E2" s="57"/>
      <c r="F2" s="58"/>
    </row>
    <row r="3" spans="1:7" ht="9" customHeight="1" x14ac:dyDescent="0.25">
      <c r="A3" s="1"/>
      <c r="B3" s="1"/>
      <c r="C3" s="1"/>
      <c r="D3" s="1"/>
      <c r="E3" s="11"/>
      <c r="F3" s="1"/>
    </row>
    <row r="4" spans="1:7" ht="45.75" customHeight="1" thickBot="1" x14ac:dyDescent="0.3">
      <c r="A4" s="59" t="s">
        <v>210</v>
      </c>
      <c r="B4" s="60"/>
      <c r="C4" s="60"/>
      <c r="D4" s="60"/>
      <c r="E4" s="60"/>
      <c r="F4" s="61"/>
    </row>
    <row r="5" spans="1:7" ht="46.5" customHeight="1" thickBot="1" x14ac:dyDescent="0.3">
      <c r="A5" s="2" t="s">
        <v>0</v>
      </c>
      <c r="B5" s="3" t="s">
        <v>1</v>
      </c>
      <c r="C5" s="3" t="s">
        <v>2</v>
      </c>
      <c r="D5" s="3" t="s">
        <v>3</v>
      </c>
      <c r="E5" s="12" t="s">
        <v>4</v>
      </c>
      <c r="F5" s="3" t="s">
        <v>5</v>
      </c>
    </row>
    <row r="6" spans="1:7" ht="31.5" customHeight="1" x14ac:dyDescent="0.25">
      <c r="A6" s="8" t="s">
        <v>6</v>
      </c>
      <c r="B6" s="9" t="s">
        <v>64</v>
      </c>
      <c r="C6" s="9"/>
      <c r="D6" s="9"/>
      <c r="E6" s="13"/>
      <c r="F6" s="10"/>
    </row>
    <row r="7" spans="1:7" ht="24" x14ac:dyDescent="0.25">
      <c r="A7" s="15" t="s">
        <v>7</v>
      </c>
      <c r="B7" s="16" t="s">
        <v>14</v>
      </c>
      <c r="C7" s="17" t="s">
        <v>12</v>
      </c>
      <c r="D7" s="24">
        <v>10550</v>
      </c>
      <c r="E7" s="18"/>
      <c r="F7" s="19"/>
    </row>
    <row r="8" spans="1:7" ht="24" x14ac:dyDescent="0.25">
      <c r="A8" s="15" t="s">
        <v>8</v>
      </c>
      <c r="B8" s="16" t="s">
        <v>16</v>
      </c>
      <c r="C8" s="17" t="s">
        <v>12</v>
      </c>
      <c r="D8" s="24">
        <f>D7</f>
        <v>10550</v>
      </c>
      <c r="E8" s="18"/>
      <c r="F8" s="19"/>
    </row>
    <row r="9" spans="1:7" ht="24.75" customHeight="1" x14ac:dyDescent="0.25">
      <c r="A9" s="15" t="s">
        <v>61</v>
      </c>
      <c r="B9" s="16" t="s">
        <v>17</v>
      </c>
      <c r="C9" s="17" t="s">
        <v>15</v>
      </c>
      <c r="D9" s="24">
        <v>1</v>
      </c>
      <c r="E9" s="18"/>
      <c r="F9" s="19"/>
    </row>
    <row r="10" spans="1:7" ht="31.5" customHeight="1" x14ac:dyDescent="0.25">
      <c r="A10" s="6" t="s">
        <v>9</v>
      </c>
      <c r="B10" s="62" t="s">
        <v>57</v>
      </c>
      <c r="C10" s="63"/>
      <c r="D10" s="63"/>
      <c r="E10" s="64"/>
      <c r="F10" s="7"/>
      <c r="G10" s="14"/>
    </row>
    <row r="11" spans="1:7" x14ac:dyDescent="0.25">
      <c r="A11" s="31" t="s">
        <v>10</v>
      </c>
      <c r="B11" s="32" t="s">
        <v>28</v>
      </c>
      <c r="C11" s="33" t="s">
        <v>15</v>
      </c>
      <c r="D11" s="34">
        <v>1</v>
      </c>
      <c r="E11" s="35"/>
      <c r="F11" s="36"/>
    </row>
    <row r="12" spans="1:7" x14ac:dyDescent="0.25">
      <c r="A12" s="25" t="s">
        <v>44</v>
      </c>
      <c r="B12" s="26" t="s">
        <v>18</v>
      </c>
      <c r="C12" s="27" t="s">
        <v>15</v>
      </c>
      <c r="D12" s="28">
        <v>1</v>
      </c>
      <c r="E12" s="29"/>
      <c r="F12" s="30"/>
    </row>
    <row r="13" spans="1:7" x14ac:dyDescent="0.25">
      <c r="A13" s="25" t="s">
        <v>45</v>
      </c>
      <c r="B13" s="26" t="s">
        <v>19</v>
      </c>
      <c r="C13" s="27" t="s">
        <v>15</v>
      </c>
      <c r="D13" s="28">
        <v>1</v>
      </c>
      <c r="E13" s="29"/>
      <c r="F13" s="30"/>
    </row>
    <row r="14" spans="1:7" x14ac:dyDescent="0.25">
      <c r="A14" s="25" t="s">
        <v>43</v>
      </c>
      <c r="B14" s="26" t="s">
        <v>62</v>
      </c>
      <c r="C14" s="27" t="s">
        <v>12</v>
      </c>
      <c r="D14" s="28">
        <f>46*26</f>
        <v>1196</v>
      </c>
      <c r="E14" s="29"/>
      <c r="F14" s="30"/>
    </row>
    <row r="15" spans="1:7" x14ac:dyDescent="0.25">
      <c r="A15" s="25" t="s">
        <v>46</v>
      </c>
      <c r="B15" s="26" t="s">
        <v>29</v>
      </c>
      <c r="C15" s="27" t="s">
        <v>12</v>
      </c>
      <c r="D15" s="28">
        <f>21*41</f>
        <v>861</v>
      </c>
      <c r="E15" s="29"/>
      <c r="F15" s="30"/>
    </row>
    <row r="16" spans="1:7" x14ac:dyDescent="0.25">
      <c r="A16" s="25" t="s">
        <v>47</v>
      </c>
      <c r="B16" s="26" t="s">
        <v>30</v>
      </c>
      <c r="C16" s="27" t="s">
        <v>12</v>
      </c>
      <c r="D16" s="28">
        <f>21*41</f>
        <v>861</v>
      </c>
      <c r="E16" s="29"/>
      <c r="F16" s="30"/>
    </row>
    <row r="17" spans="1:6" x14ac:dyDescent="0.25">
      <c r="A17" s="25" t="s">
        <v>48</v>
      </c>
      <c r="B17" s="26" t="s">
        <v>31</v>
      </c>
      <c r="C17" s="27" t="s">
        <v>12</v>
      </c>
      <c r="D17" s="28">
        <f>20*40</f>
        <v>800</v>
      </c>
      <c r="E17" s="29"/>
      <c r="F17" s="30"/>
    </row>
    <row r="18" spans="1:6" ht="22.5" x14ac:dyDescent="0.25">
      <c r="A18" s="25" t="s">
        <v>49</v>
      </c>
      <c r="B18" s="26" t="s">
        <v>32</v>
      </c>
      <c r="C18" s="27" t="s">
        <v>12</v>
      </c>
      <c r="D18" s="28">
        <f>20*40</f>
        <v>800</v>
      </c>
      <c r="E18" s="29"/>
      <c r="F18" s="30"/>
    </row>
    <row r="19" spans="1:6" ht="22.5" x14ac:dyDescent="0.25">
      <c r="A19" s="25" t="s">
        <v>50</v>
      </c>
      <c r="B19" s="26" t="s">
        <v>33</v>
      </c>
      <c r="C19" s="27" t="s">
        <v>12</v>
      </c>
      <c r="D19" s="28">
        <f>20*40</f>
        <v>800</v>
      </c>
      <c r="E19" s="29"/>
      <c r="F19" s="30"/>
    </row>
    <row r="20" spans="1:6" x14ac:dyDescent="0.25">
      <c r="A20" s="25" t="s">
        <v>51</v>
      </c>
      <c r="B20" s="26" t="s">
        <v>34</v>
      </c>
      <c r="C20" s="27" t="s">
        <v>35</v>
      </c>
      <c r="D20" s="28">
        <f>2*(20+40)</f>
        <v>120</v>
      </c>
      <c r="E20" s="29"/>
      <c r="F20" s="30"/>
    </row>
    <row r="21" spans="1:6" ht="22.5" x14ac:dyDescent="0.25">
      <c r="A21" s="25" t="s">
        <v>52</v>
      </c>
      <c r="B21" s="26" t="s">
        <v>36</v>
      </c>
      <c r="C21" s="27" t="s">
        <v>13</v>
      </c>
      <c r="D21" s="28">
        <v>2</v>
      </c>
      <c r="E21" s="29"/>
      <c r="F21" s="30"/>
    </row>
    <row r="22" spans="1:6" ht="22.5" x14ac:dyDescent="0.25">
      <c r="A22" s="25" t="s">
        <v>53</v>
      </c>
      <c r="B22" s="26" t="s">
        <v>37</v>
      </c>
      <c r="C22" s="27" t="s">
        <v>13</v>
      </c>
      <c r="D22" s="28">
        <v>4</v>
      </c>
      <c r="E22" s="29"/>
      <c r="F22" s="30"/>
    </row>
    <row r="23" spans="1:6" ht="22.5" x14ac:dyDescent="0.25">
      <c r="A23" s="25" t="s">
        <v>54</v>
      </c>
      <c r="B23" s="26" t="s">
        <v>38</v>
      </c>
      <c r="C23" s="27" t="s">
        <v>13</v>
      </c>
      <c r="D23" s="28">
        <v>2</v>
      </c>
      <c r="E23" s="29"/>
      <c r="F23" s="30"/>
    </row>
    <row r="24" spans="1:6" ht="22.5" x14ac:dyDescent="0.25">
      <c r="A24" s="25" t="s">
        <v>55</v>
      </c>
      <c r="B24" s="26" t="s">
        <v>40</v>
      </c>
      <c r="C24" s="27" t="s">
        <v>12</v>
      </c>
      <c r="D24" s="28">
        <v>243</v>
      </c>
      <c r="E24" s="29"/>
      <c r="F24" s="30"/>
    </row>
    <row r="25" spans="1:6" x14ac:dyDescent="0.25">
      <c r="A25" s="25" t="s">
        <v>56</v>
      </c>
      <c r="B25" s="26" t="s">
        <v>39</v>
      </c>
      <c r="C25" s="27" t="s">
        <v>12</v>
      </c>
      <c r="D25" s="28">
        <f>(46*2+24*2)*5</f>
        <v>700</v>
      </c>
      <c r="E25" s="29"/>
      <c r="F25" s="30"/>
    </row>
    <row r="26" spans="1:6" x14ac:dyDescent="0.25">
      <c r="A26" s="25"/>
      <c r="B26" s="26"/>
      <c r="C26" s="27"/>
      <c r="D26" s="28"/>
      <c r="E26" s="29"/>
      <c r="F26" s="30"/>
    </row>
    <row r="27" spans="1:6" x14ac:dyDescent="0.25">
      <c r="A27" s="48" t="s">
        <v>68</v>
      </c>
      <c r="B27" s="32" t="s">
        <v>66</v>
      </c>
      <c r="C27" s="33" t="s">
        <v>15</v>
      </c>
      <c r="D27" s="34">
        <v>1</v>
      </c>
      <c r="E27" s="35"/>
      <c r="F27" s="36"/>
    </row>
    <row r="28" spans="1:6" x14ac:dyDescent="0.25">
      <c r="A28" s="49" t="s">
        <v>69</v>
      </c>
      <c r="B28" s="26" t="s">
        <v>18</v>
      </c>
      <c r="C28" s="27" t="s">
        <v>15</v>
      </c>
      <c r="D28" s="28">
        <v>1</v>
      </c>
      <c r="E28" s="29"/>
      <c r="F28" s="30"/>
    </row>
    <row r="29" spans="1:6" x14ac:dyDescent="0.25">
      <c r="A29" s="49" t="s">
        <v>70</v>
      </c>
      <c r="B29" s="26" t="s">
        <v>19</v>
      </c>
      <c r="C29" s="27" t="s">
        <v>15</v>
      </c>
      <c r="D29" s="28">
        <v>1</v>
      </c>
      <c r="E29" s="29"/>
      <c r="F29" s="30"/>
    </row>
    <row r="30" spans="1:6" x14ac:dyDescent="0.25">
      <c r="A30" s="49" t="s">
        <v>71</v>
      </c>
      <c r="B30" s="26" t="s">
        <v>62</v>
      </c>
      <c r="C30" s="27" t="s">
        <v>12</v>
      </c>
      <c r="D30" s="28">
        <f>36*68</f>
        <v>2448</v>
      </c>
      <c r="E30" s="29"/>
      <c r="F30" s="30"/>
    </row>
    <row r="31" spans="1:6" x14ac:dyDescent="0.25">
      <c r="A31" s="49" t="s">
        <v>72</v>
      </c>
      <c r="B31" s="26" t="s">
        <v>29</v>
      </c>
      <c r="C31" s="27" t="s">
        <v>12</v>
      </c>
      <c r="D31" s="28">
        <f>31*63</f>
        <v>1953</v>
      </c>
      <c r="E31" s="29"/>
      <c r="F31" s="30"/>
    </row>
    <row r="32" spans="1:6" x14ac:dyDescent="0.25">
      <c r="A32" s="49" t="s">
        <v>73</v>
      </c>
      <c r="B32" s="26" t="s">
        <v>30</v>
      </c>
      <c r="C32" s="27" t="s">
        <v>12</v>
      </c>
      <c r="D32" s="28">
        <f>D31</f>
        <v>1953</v>
      </c>
      <c r="E32" s="29"/>
      <c r="F32" s="30"/>
    </row>
    <row r="33" spans="1:6" x14ac:dyDescent="0.25">
      <c r="A33" s="49" t="s">
        <v>74</v>
      </c>
      <c r="B33" s="26" t="s">
        <v>67</v>
      </c>
      <c r="C33" s="27" t="s">
        <v>12</v>
      </c>
      <c r="D33" s="28">
        <f>30*62</f>
        <v>1860</v>
      </c>
      <c r="E33" s="29"/>
      <c r="F33" s="30"/>
    </row>
    <row r="34" spans="1:6" ht="22.5" x14ac:dyDescent="0.25">
      <c r="A34" s="49" t="s">
        <v>75</v>
      </c>
      <c r="B34" s="26" t="s">
        <v>133</v>
      </c>
      <c r="C34" s="27" t="s">
        <v>12</v>
      </c>
      <c r="D34" s="28">
        <f>D33</f>
        <v>1860</v>
      </c>
      <c r="E34" s="29"/>
      <c r="F34" s="30"/>
    </row>
    <row r="35" spans="1:6" x14ac:dyDescent="0.25">
      <c r="A35" s="49" t="s">
        <v>76</v>
      </c>
      <c r="B35" s="26" t="s">
        <v>131</v>
      </c>
      <c r="C35" s="27" t="s">
        <v>12</v>
      </c>
      <c r="D35" s="28">
        <f>D34</f>
        <v>1860</v>
      </c>
      <c r="E35" s="29"/>
      <c r="F35" s="30"/>
    </row>
    <row r="36" spans="1:6" x14ac:dyDescent="0.25">
      <c r="A36" s="49" t="s">
        <v>77</v>
      </c>
      <c r="B36" s="26" t="s">
        <v>34</v>
      </c>
      <c r="C36" s="27" t="s">
        <v>35</v>
      </c>
      <c r="D36" s="28">
        <v>120</v>
      </c>
      <c r="E36" s="29"/>
      <c r="F36" s="30"/>
    </row>
    <row r="37" spans="1:6" ht="22.5" x14ac:dyDescent="0.25">
      <c r="A37" s="49" t="s">
        <v>78</v>
      </c>
      <c r="B37" s="26" t="s">
        <v>132</v>
      </c>
      <c r="C37" s="27" t="s">
        <v>13</v>
      </c>
      <c r="D37" s="28">
        <v>2</v>
      </c>
      <c r="E37" s="29"/>
      <c r="F37" s="30"/>
    </row>
    <row r="38" spans="1:6" ht="22.5" x14ac:dyDescent="0.25">
      <c r="A38" s="49" t="s">
        <v>79</v>
      </c>
      <c r="B38" s="26" t="s">
        <v>40</v>
      </c>
      <c r="C38" s="27" t="s">
        <v>12</v>
      </c>
      <c r="D38" s="28">
        <f>3*(62+36)*2</f>
        <v>588</v>
      </c>
      <c r="E38" s="29"/>
      <c r="F38" s="30"/>
    </row>
    <row r="39" spans="1:6" ht="27.6" customHeight="1" x14ac:dyDescent="0.25">
      <c r="A39" s="6" t="s">
        <v>80</v>
      </c>
      <c r="B39" s="62" t="s">
        <v>81</v>
      </c>
      <c r="C39" s="63"/>
      <c r="D39" s="63"/>
      <c r="E39" s="64"/>
      <c r="F39" s="7"/>
    </row>
    <row r="40" spans="1:6" x14ac:dyDescent="0.25">
      <c r="A40" s="48" t="s">
        <v>88</v>
      </c>
      <c r="B40" s="32" t="s">
        <v>107</v>
      </c>
      <c r="C40" s="33" t="s">
        <v>15</v>
      </c>
      <c r="D40" s="34">
        <v>1</v>
      </c>
      <c r="E40" s="35"/>
      <c r="F40" s="36"/>
    </row>
    <row r="41" spans="1:6" x14ac:dyDescent="0.25">
      <c r="A41" s="49" t="s">
        <v>89</v>
      </c>
      <c r="B41" s="26" t="s">
        <v>18</v>
      </c>
      <c r="C41" s="27" t="s">
        <v>15</v>
      </c>
      <c r="D41" s="28">
        <v>1</v>
      </c>
      <c r="E41" s="29"/>
      <c r="F41" s="30"/>
    </row>
    <row r="42" spans="1:6" x14ac:dyDescent="0.25">
      <c r="A42" s="49" t="s">
        <v>90</v>
      </c>
      <c r="B42" s="26" t="s">
        <v>19</v>
      </c>
      <c r="C42" s="27" t="s">
        <v>15</v>
      </c>
      <c r="D42" s="28">
        <v>1</v>
      </c>
      <c r="E42" s="29"/>
      <c r="F42" s="30"/>
    </row>
    <row r="43" spans="1:6" x14ac:dyDescent="0.25">
      <c r="A43" s="49" t="s">
        <v>91</v>
      </c>
      <c r="B43" s="26" t="s">
        <v>62</v>
      </c>
      <c r="C43" s="27" t="s">
        <v>12</v>
      </c>
      <c r="D43" s="28">
        <v>1090</v>
      </c>
      <c r="E43" s="29"/>
      <c r="F43" s="30"/>
    </row>
    <row r="44" spans="1:6" x14ac:dyDescent="0.25">
      <c r="A44" s="49" t="s">
        <v>92</v>
      </c>
      <c r="B44" s="26" t="s">
        <v>29</v>
      </c>
      <c r="C44" s="27" t="s">
        <v>12</v>
      </c>
      <c r="D44" s="28">
        <v>1090</v>
      </c>
      <c r="E44" s="29"/>
      <c r="F44" s="30"/>
    </row>
    <row r="45" spans="1:6" x14ac:dyDescent="0.25">
      <c r="A45" s="49" t="s">
        <v>93</v>
      </c>
      <c r="B45" s="26" t="s">
        <v>30</v>
      </c>
      <c r="C45" s="27" t="s">
        <v>12</v>
      </c>
      <c r="D45" s="28">
        <f>D44</f>
        <v>1090</v>
      </c>
      <c r="E45" s="29"/>
      <c r="F45" s="30"/>
    </row>
    <row r="46" spans="1:6" ht="22.5" x14ac:dyDescent="0.25">
      <c r="A46" s="49" t="s">
        <v>94</v>
      </c>
      <c r="B46" s="26" t="s">
        <v>122</v>
      </c>
      <c r="C46" s="27" t="s">
        <v>12</v>
      </c>
      <c r="D46" s="28">
        <f>D45</f>
        <v>1090</v>
      </c>
      <c r="E46" s="29"/>
      <c r="F46" s="30"/>
    </row>
    <row r="47" spans="1:6" x14ac:dyDescent="0.25">
      <c r="A47" s="49" t="s">
        <v>95</v>
      </c>
      <c r="B47" s="26" t="s">
        <v>123</v>
      </c>
      <c r="C47" s="27" t="s">
        <v>12</v>
      </c>
      <c r="D47" s="28">
        <f>D46</f>
        <v>1090</v>
      </c>
      <c r="E47" s="29"/>
      <c r="F47" s="30"/>
    </row>
    <row r="48" spans="1:6" ht="22.5" x14ac:dyDescent="0.25">
      <c r="A48" s="49" t="s">
        <v>96</v>
      </c>
      <c r="B48" s="26" t="s">
        <v>124</v>
      </c>
      <c r="C48" s="27" t="s">
        <v>12</v>
      </c>
      <c r="D48" s="28">
        <f>D47</f>
        <v>1090</v>
      </c>
      <c r="E48" s="29"/>
      <c r="F48" s="30"/>
    </row>
    <row r="49" spans="1:7" x14ac:dyDescent="0.25">
      <c r="A49" s="49" t="s">
        <v>97</v>
      </c>
      <c r="B49" s="26" t="s">
        <v>195</v>
      </c>
      <c r="C49" s="27" t="s">
        <v>15</v>
      </c>
      <c r="D49" s="28">
        <v>1</v>
      </c>
      <c r="E49" s="29"/>
      <c r="F49" s="30"/>
    </row>
    <row r="50" spans="1:7" x14ac:dyDescent="0.25">
      <c r="A50" s="49" t="s">
        <v>98</v>
      </c>
      <c r="B50" s="26" t="s">
        <v>196</v>
      </c>
      <c r="C50" s="27" t="s">
        <v>15</v>
      </c>
      <c r="D50" s="28">
        <v>1</v>
      </c>
      <c r="E50" s="29"/>
      <c r="F50" s="30"/>
    </row>
    <row r="51" spans="1:7" x14ac:dyDescent="0.25">
      <c r="A51" s="49" t="s">
        <v>125</v>
      </c>
      <c r="B51" s="26" t="s">
        <v>197</v>
      </c>
      <c r="C51" s="27" t="s">
        <v>15</v>
      </c>
      <c r="D51" s="28">
        <v>1</v>
      </c>
      <c r="E51" s="29"/>
      <c r="F51" s="30"/>
    </row>
    <row r="52" spans="1:7" ht="22.5" x14ac:dyDescent="0.25">
      <c r="A52" s="49" t="s">
        <v>126</v>
      </c>
      <c r="B52" s="26" t="s">
        <v>198</v>
      </c>
      <c r="C52" s="27" t="s">
        <v>15</v>
      </c>
      <c r="D52" s="28">
        <v>1</v>
      </c>
      <c r="E52" s="29"/>
      <c r="F52" s="30"/>
    </row>
    <row r="53" spans="1:7" ht="22.5" x14ac:dyDescent="0.25">
      <c r="A53" s="49" t="s">
        <v>127</v>
      </c>
      <c r="B53" s="26" t="s">
        <v>199</v>
      </c>
      <c r="C53" s="27" t="s">
        <v>15</v>
      </c>
      <c r="D53" s="28">
        <v>1</v>
      </c>
      <c r="E53" s="29"/>
      <c r="F53" s="30"/>
    </row>
    <row r="54" spans="1:7" x14ac:dyDescent="0.25">
      <c r="A54" s="49" t="s">
        <v>128</v>
      </c>
      <c r="B54" s="26" t="s">
        <v>200</v>
      </c>
      <c r="C54" s="27" t="s">
        <v>15</v>
      </c>
      <c r="D54" s="28">
        <v>1</v>
      </c>
      <c r="E54" s="29"/>
      <c r="F54" s="30"/>
    </row>
    <row r="55" spans="1:7" x14ac:dyDescent="0.25">
      <c r="A55" s="49" t="s">
        <v>129</v>
      </c>
      <c r="B55" s="26" t="s">
        <v>201</v>
      </c>
      <c r="C55" s="27" t="s">
        <v>15</v>
      </c>
      <c r="D55" s="28">
        <v>1</v>
      </c>
      <c r="E55" s="29"/>
      <c r="F55" s="30"/>
    </row>
    <row r="56" spans="1:7" ht="22.5" x14ac:dyDescent="0.25">
      <c r="A56" s="49" t="s">
        <v>130</v>
      </c>
      <c r="B56" s="26" t="s">
        <v>202</v>
      </c>
      <c r="C56" s="27" t="s">
        <v>15</v>
      </c>
      <c r="D56" s="28">
        <v>1</v>
      </c>
      <c r="E56" s="29"/>
      <c r="F56" s="30"/>
    </row>
    <row r="57" spans="1:7" x14ac:dyDescent="0.25">
      <c r="A57" s="49" t="s">
        <v>190</v>
      </c>
      <c r="B57" s="26" t="s">
        <v>203</v>
      </c>
      <c r="C57" s="27" t="s">
        <v>15</v>
      </c>
      <c r="D57" s="28">
        <v>1</v>
      </c>
      <c r="E57" s="29"/>
      <c r="F57" s="30"/>
    </row>
    <row r="58" spans="1:7" x14ac:dyDescent="0.25">
      <c r="A58" s="49" t="s">
        <v>191</v>
      </c>
      <c r="B58" s="26" t="s">
        <v>204</v>
      </c>
      <c r="C58" s="27" t="s">
        <v>15</v>
      </c>
      <c r="D58" s="28">
        <v>1</v>
      </c>
      <c r="E58" s="29"/>
      <c r="F58" s="30"/>
    </row>
    <row r="59" spans="1:7" x14ac:dyDescent="0.25">
      <c r="A59" s="49" t="s">
        <v>192</v>
      </c>
      <c r="B59" s="26" t="s">
        <v>205</v>
      </c>
      <c r="C59" s="27" t="s">
        <v>15</v>
      </c>
      <c r="D59" s="28">
        <v>1</v>
      </c>
      <c r="E59" s="29"/>
      <c r="F59" s="30"/>
    </row>
    <row r="60" spans="1:7" x14ac:dyDescent="0.25">
      <c r="A60" s="49" t="s">
        <v>193</v>
      </c>
      <c r="B60" s="26" t="s">
        <v>206</v>
      </c>
      <c r="C60" s="27" t="s">
        <v>15</v>
      </c>
      <c r="D60" s="28">
        <v>1</v>
      </c>
      <c r="E60" s="29"/>
      <c r="F60" s="30"/>
    </row>
    <row r="61" spans="1:7" x14ac:dyDescent="0.25">
      <c r="A61" s="49" t="s">
        <v>194</v>
      </c>
      <c r="B61" s="26" t="s">
        <v>34</v>
      </c>
      <c r="C61" s="27" t="s">
        <v>35</v>
      </c>
      <c r="D61" s="28">
        <v>120</v>
      </c>
      <c r="E61" s="29"/>
      <c r="F61" s="30"/>
    </row>
    <row r="62" spans="1:7" ht="27" customHeight="1" x14ac:dyDescent="0.25">
      <c r="A62" s="6" t="s">
        <v>82</v>
      </c>
      <c r="B62" s="62" t="s">
        <v>84</v>
      </c>
      <c r="C62" s="63"/>
      <c r="D62" s="63"/>
      <c r="E62" s="64"/>
      <c r="F62" s="7"/>
    </row>
    <row r="63" spans="1:7" x14ac:dyDescent="0.25">
      <c r="A63" s="31" t="s">
        <v>83</v>
      </c>
      <c r="B63" s="32" t="s">
        <v>168</v>
      </c>
      <c r="C63" s="33" t="s">
        <v>15</v>
      </c>
      <c r="D63" s="34">
        <v>1</v>
      </c>
      <c r="E63" s="35"/>
      <c r="F63" s="36"/>
      <c r="G63" s="14">
        <f>F63/150</f>
        <v>0</v>
      </c>
    </row>
    <row r="64" spans="1:7" x14ac:dyDescent="0.25">
      <c r="A64" s="49" t="s">
        <v>138</v>
      </c>
      <c r="B64" s="26" t="s">
        <v>27</v>
      </c>
      <c r="C64" s="27" t="s">
        <v>12</v>
      </c>
      <c r="D64" s="28">
        <f>12*17</f>
        <v>204</v>
      </c>
      <c r="E64" s="29"/>
      <c r="F64" s="30"/>
    </row>
    <row r="65" spans="1:6" x14ac:dyDescent="0.25">
      <c r="A65" s="49" t="s">
        <v>139</v>
      </c>
      <c r="B65" s="26" t="s">
        <v>134</v>
      </c>
      <c r="C65" s="27" t="s">
        <v>135</v>
      </c>
      <c r="D65" s="28">
        <f>17*12*1.2</f>
        <v>244.79999999999998</v>
      </c>
      <c r="E65" s="29"/>
      <c r="F65" s="30"/>
    </row>
    <row r="66" spans="1:6" x14ac:dyDescent="0.25">
      <c r="A66" s="49" t="s">
        <v>140</v>
      </c>
      <c r="B66" s="26" t="s">
        <v>136</v>
      </c>
      <c r="C66" s="27" t="s">
        <v>135</v>
      </c>
      <c r="D66" s="28">
        <f>0.5*0.6*(10*2+15*3)</f>
        <v>19.5</v>
      </c>
      <c r="E66" s="29"/>
      <c r="F66" s="30"/>
    </row>
    <row r="67" spans="1:6" x14ac:dyDescent="0.25">
      <c r="A67" s="49" t="s">
        <v>141</v>
      </c>
      <c r="B67" s="26" t="s">
        <v>137</v>
      </c>
      <c r="C67" s="27" t="s">
        <v>12</v>
      </c>
      <c r="D67" s="28">
        <f>5*0.14*(10*2+15*3)</f>
        <v>45.500000000000007</v>
      </c>
      <c r="E67" s="29"/>
      <c r="F67" s="30"/>
    </row>
    <row r="68" spans="1:6" x14ac:dyDescent="0.25">
      <c r="A68" s="49" t="s">
        <v>142</v>
      </c>
      <c r="B68" s="26" t="s">
        <v>156</v>
      </c>
      <c r="C68" s="27" t="s">
        <v>12</v>
      </c>
      <c r="D68" s="28">
        <f>D67*2</f>
        <v>91.000000000000014</v>
      </c>
      <c r="E68" s="29"/>
      <c r="F68" s="30"/>
    </row>
    <row r="69" spans="1:6" x14ac:dyDescent="0.25">
      <c r="A69" s="49" t="s">
        <v>143</v>
      </c>
      <c r="B69" s="26" t="s">
        <v>157</v>
      </c>
      <c r="C69" s="27" t="s">
        <v>12</v>
      </c>
      <c r="D69" s="28">
        <f>D67</f>
        <v>45.500000000000007</v>
      </c>
      <c r="E69" s="29"/>
      <c r="F69" s="30"/>
    </row>
    <row r="70" spans="1:6" x14ac:dyDescent="0.25">
      <c r="A70" s="49" t="s">
        <v>144</v>
      </c>
      <c r="B70" s="26" t="s">
        <v>158</v>
      </c>
      <c r="C70" s="27" t="s">
        <v>135</v>
      </c>
      <c r="D70" s="28">
        <v>215</v>
      </c>
      <c r="E70" s="29"/>
      <c r="F70" s="30"/>
    </row>
    <row r="71" spans="1:6" x14ac:dyDescent="0.25">
      <c r="A71" s="49" t="s">
        <v>145</v>
      </c>
      <c r="B71" s="26" t="s">
        <v>159</v>
      </c>
      <c r="C71" s="27" t="s">
        <v>161</v>
      </c>
      <c r="D71" s="28">
        <v>150</v>
      </c>
      <c r="E71" s="29"/>
      <c r="F71" s="30"/>
    </row>
    <row r="72" spans="1:6" x14ac:dyDescent="0.25">
      <c r="A72" s="49" t="s">
        <v>146</v>
      </c>
      <c r="B72" s="26" t="s">
        <v>160</v>
      </c>
      <c r="C72" s="27" t="s">
        <v>161</v>
      </c>
      <c r="D72" s="28">
        <v>150</v>
      </c>
      <c r="E72" s="29"/>
      <c r="F72" s="30"/>
    </row>
    <row r="73" spans="1:6" x14ac:dyDescent="0.25">
      <c r="A73" s="49" t="s">
        <v>147</v>
      </c>
      <c r="B73" s="26" t="s">
        <v>162</v>
      </c>
      <c r="C73" s="27" t="s">
        <v>12</v>
      </c>
      <c r="D73" s="28">
        <v>250</v>
      </c>
      <c r="E73" s="29"/>
      <c r="F73" s="30"/>
    </row>
    <row r="74" spans="1:6" x14ac:dyDescent="0.25">
      <c r="A74" s="49" t="s">
        <v>148</v>
      </c>
      <c r="B74" s="26" t="s">
        <v>163</v>
      </c>
      <c r="C74" s="27" t="s">
        <v>12</v>
      </c>
      <c r="D74" s="28">
        <f>D73</f>
        <v>250</v>
      </c>
      <c r="E74" s="29"/>
      <c r="F74" s="30"/>
    </row>
    <row r="75" spans="1:6" x14ac:dyDescent="0.25">
      <c r="A75" s="49" t="s">
        <v>149</v>
      </c>
      <c r="B75" s="26" t="s">
        <v>164</v>
      </c>
      <c r="C75" s="27" t="s">
        <v>161</v>
      </c>
      <c r="D75" s="28">
        <v>150</v>
      </c>
      <c r="E75" s="29"/>
      <c r="F75" s="30"/>
    </row>
    <row r="76" spans="1:6" ht="22.5" x14ac:dyDescent="0.25">
      <c r="A76" s="49" t="s">
        <v>150</v>
      </c>
      <c r="B76" s="26" t="s">
        <v>165</v>
      </c>
      <c r="C76" s="27" t="s">
        <v>161</v>
      </c>
      <c r="D76" s="28">
        <v>150</v>
      </c>
      <c r="E76" s="29"/>
      <c r="F76" s="30"/>
    </row>
    <row r="77" spans="1:6" x14ac:dyDescent="0.25">
      <c r="A77" s="49" t="s">
        <v>151</v>
      </c>
      <c r="B77" s="26" t="s">
        <v>166</v>
      </c>
      <c r="C77" s="27" t="s">
        <v>161</v>
      </c>
      <c r="D77" s="28">
        <v>150</v>
      </c>
      <c r="E77" s="29"/>
      <c r="F77" s="30"/>
    </row>
    <row r="78" spans="1:6" x14ac:dyDescent="0.25">
      <c r="A78" s="49" t="s">
        <v>152</v>
      </c>
      <c r="B78" s="26" t="s">
        <v>167</v>
      </c>
      <c r="C78" s="27" t="s">
        <v>161</v>
      </c>
      <c r="D78" s="28">
        <v>150</v>
      </c>
      <c r="E78" s="29"/>
      <c r="F78" s="30"/>
    </row>
    <row r="79" spans="1:6" x14ac:dyDescent="0.25">
      <c r="A79" s="49" t="s">
        <v>153</v>
      </c>
      <c r="B79" s="26" t="s">
        <v>169</v>
      </c>
      <c r="C79" s="27" t="s">
        <v>161</v>
      </c>
      <c r="D79" s="28">
        <v>150</v>
      </c>
      <c r="E79" s="29"/>
      <c r="F79" s="30"/>
    </row>
    <row r="80" spans="1:6" x14ac:dyDescent="0.25">
      <c r="A80" s="49" t="s">
        <v>154</v>
      </c>
      <c r="B80" s="26" t="s">
        <v>170</v>
      </c>
      <c r="C80" s="27" t="s">
        <v>15</v>
      </c>
      <c r="D80" s="28">
        <v>1</v>
      </c>
      <c r="E80" s="29"/>
      <c r="F80" s="30"/>
    </row>
    <row r="81" spans="1:6" x14ac:dyDescent="0.25">
      <c r="A81" s="49" t="s">
        <v>155</v>
      </c>
      <c r="B81" s="26" t="s">
        <v>171</v>
      </c>
      <c r="C81" s="27" t="s">
        <v>161</v>
      </c>
      <c r="D81" s="28">
        <v>150</v>
      </c>
      <c r="E81" s="29"/>
      <c r="F81" s="30"/>
    </row>
    <row r="82" spans="1:6" x14ac:dyDescent="0.25">
      <c r="A82" s="49" t="s">
        <v>172</v>
      </c>
      <c r="B82" s="26" t="s">
        <v>174</v>
      </c>
      <c r="C82" s="27" t="s">
        <v>161</v>
      </c>
      <c r="D82" s="28">
        <v>150</v>
      </c>
      <c r="E82" s="29"/>
      <c r="F82" s="30"/>
    </row>
    <row r="83" spans="1:6" x14ac:dyDescent="0.25">
      <c r="A83" s="49" t="s">
        <v>173</v>
      </c>
      <c r="B83" s="26" t="s">
        <v>207</v>
      </c>
      <c r="C83" s="27" t="s">
        <v>15</v>
      </c>
      <c r="D83" s="28">
        <v>1</v>
      </c>
      <c r="E83" s="29"/>
      <c r="F83" s="30"/>
    </row>
    <row r="84" spans="1:6" ht="18.75" customHeight="1" x14ac:dyDescent="0.25">
      <c r="A84" s="6" t="s">
        <v>85</v>
      </c>
      <c r="B84" s="62" t="s">
        <v>86</v>
      </c>
      <c r="C84" s="63"/>
      <c r="D84" s="63"/>
      <c r="E84" s="64"/>
      <c r="F84" s="7"/>
    </row>
    <row r="85" spans="1:6" x14ac:dyDescent="0.25">
      <c r="A85" s="44" t="s">
        <v>87</v>
      </c>
      <c r="B85" s="32" t="s">
        <v>20</v>
      </c>
      <c r="C85" s="33" t="s">
        <v>15</v>
      </c>
      <c r="D85" s="34">
        <v>1</v>
      </c>
      <c r="E85" s="35"/>
      <c r="F85" s="36"/>
    </row>
    <row r="86" spans="1:6" ht="22.5" x14ac:dyDescent="0.25">
      <c r="A86" s="49" t="s">
        <v>176</v>
      </c>
      <c r="B86" s="26" t="s">
        <v>41</v>
      </c>
      <c r="C86" s="27" t="s">
        <v>15</v>
      </c>
      <c r="D86" s="28">
        <v>12</v>
      </c>
      <c r="E86" s="29"/>
      <c r="F86" s="30"/>
    </row>
    <row r="87" spans="1:6" ht="22.5" x14ac:dyDescent="0.25">
      <c r="A87" s="49" t="s">
        <v>178</v>
      </c>
      <c r="B87" s="26" t="s">
        <v>175</v>
      </c>
      <c r="C87" s="27" t="s">
        <v>15</v>
      </c>
      <c r="D87" s="28">
        <v>5</v>
      </c>
      <c r="E87" s="29"/>
      <c r="F87" s="30"/>
    </row>
    <row r="88" spans="1:6" ht="22.5" x14ac:dyDescent="0.25">
      <c r="A88" s="49" t="s">
        <v>179</v>
      </c>
      <c r="B88" s="26" t="s">
        <v>177</v>
      </c>
      <c r="C88" s="27" t="s">
        <v>15</v>
      </c>
      <c r="D88" s="28">
        <v>6</v>
      </c>
      <c r="E88" s="29"/>
      <c r="F88" s="30"/>
    </row>
    <row r="89" spans="1:6" x14ac:dyDescent="0.25">
      <c r="A89" s="49" t="s">
        <v>180</v>
      </c>
      <c r="B89" s="26" t="s">
        <v>42</v>
      </c>
      <c r="C89" s="27" t="s">
        <v>15</v>
      </c>
      <c r="D89" s="28">
        <v>12</v>
      </c>
      <c r="E89" s="29"/>
      <c r="F89" s="30"/>
    </row>
    <row r="90" spans="1:6" x14ac:dyDescent="0.25">
      <c r="A90" s="49" t="s">
        <v>181</v>
      </c>
      <c r="B90" s="38" t="s">
        <v>21</v>
      </c>
      <c r="C90" s="39" t="s">
        <v>15</v>
      </c>
      <c r="D90" s="40">
        <v>1</v>
      </c>
      <c r="E90" s="41"/>
      <c r="F90" s="30"/>
    </row>
    <row r="91" spans="1:6" x14ac:dyDescent="0.25">
      <c r="A91" s="37"/>
      <c r="B91" s="38"/>
      <c r="C91" s="39"/>
      <c r="D91" s="40"/>
      <c r="E91" s="41"/>
      <c r="F91" s="42"/>
    </row>
    <row r="92" spans="1:6" x14ac:dyDescent="0.25">
      <c r="A92" s="43" t="s">
        <v>100</v>
      </c>
      <c r="B92" s="32" t="s">
        <v>22</v>
      </c>
      <c r="C92" s="33" t="s">
        <v>15</v>
      </c>
      <c r="D92" s="34">
        <v>1</v>
      </c>
      <c r="E92" s="35"/>
      <c r="F92" s="36"/>
    </row>
    <row r="93" spans="1:6" x14ac:dyDescent="0.25">
      <c r="A93" s="49" t="s">
        <v>101</v>
      </c>
      <c r="B93" s="26" t="s">
        <v>23</v>
      </c>
      <c r="C93" s="27" t="s">
        <v>15</v>
      </c>
      <c r="D93" s="28">
        <v>17</v>
      </c>
      <c r="E93" s="29"/>
      <c r="F93" s="30"/>
    </row>
    <row r="94" spans="1:6" x14ac:dyDescent="0.25">
      <c r="A94" s="49" t="s">
        <v>102</v>
      </c>
      <c r="B94" s="26" t="s">
        <v>24</v>
      </c>
      <c r="C94" s="27" t="s">
        <v>15</v>
      </c>
      <c r="D94" s="28">
        <v>1</v>
      </c>
      <c r="E94" s="29"/>
      <c r="F94" s="30"/>
    </row>
    <row r="95" spans="1:6" x14ac:dyDescent="0.25">
      <c r="A95" s="49" t="s">
        <v>103</v>
      </c>
      <c r="B95" s="38" t="s">
        <v>21</v>
      </c>
      <c r="C95" s="39" t="s">
        <v>15</v>
      </c>
      <c r="D95" s="40">
        <v>1</v>
      </c>
      <c r="E95" s="41"/>
      <c r="F95" s="30"/>
    </row>
    <row r="96" spans="1:6" x14ac:dyDescent="0.25">
      <c r="A96" s="49" t="s">
        <v>104</v>
      </c>
      <c r="B96" s="38" t="s">
        <v>25</v>
      </c>
      <c r="C96" s="39" t="s">
        <v>15</v>
      </c>
      <c r="D96" s="40">
        <v>1</v>
      </c>
      <c r="E96" s="41"/>
      <c r="F96" s="30"/>
    </row>
    <row r="97" spans="1:6" x14ac:dyDescent="0.25">
      <c r="A97" s="49" t="s">
        <v>105</v>
      </c>
      <c r="B97" s="38" t="s">
        <v>26</v>
      </c>
      <c r="C97" s="39" t="s">
        <v>15</v>
      </c>
      <c r="D97" s="40">
        <v>1</v>
      </c>
      <c r="E97" s="41"/>
      <c r="F97" s="30"/>
    </row>
    <row r="98" spans="1:6" x14ac:dyDescent="0.25">
      <c r="A98" s="37"/>
      <c r="B98" s="38"/>
      <c r="C98" s="39"/>
      <c r="D98" s="40"/>
      <c r="E98" s="41"/>
      <c r="F98" s="42"/>
    </row>
    <row r="99" spans="1:6" x14ac:dyDescent="0.25">
      <c r="A99" s="45" t="s">
        <v>106</v>
      </c>
      <c r="B99" s="46" t="s">
        <v>58</v>
      </c>
      <c r="C99" s="39"/>
      <c r="D99" s="40"/>
      <c r="E99" s="41"/>
      <c r="F99" s="47"/>
    </row>
    <row r="100" spans="1:6" x14ac:dyDescent="0.25">
      <c r="A100" s="49" t="s">
        <v>109</v>
      </c>
      <c r="B100" s="38" t="s">
        <v>60</v>
      </c>
      <c r="C100" s="39" t="s">
        <v>15</v>
      </c>
      <c r="D100" s="40">
        <v>10</v>
      </c>
      <c r="E100" s="41"/>
      <c r="F100" s="42"/>
    </row>
    <row r="101" spans="1:6" x14ac:dyDescent="0.25">
      <c r="A101" s="49"/>
      <c r="B101" s="38" t="s">
        <v>114</v>
      </c>
      <c r="C101" s="39" t="s">
        <v>15</v>
      </c>
      <c r="D101" s="40">
        <v>1</v>
      </c>
      <c r="E101" s="41"/>
      <c r="F101" s="42"/>
    </row>
    <row r="102" spans="1:6" ht="14.25" customHeight="1" x14ac:dyDescent="0.25">
      <c r="A102" s="49" t="s">
        <v>110</v>
      </c>
      <c r="B102" s="38" t="s">
        <v>59</v>
      </c>
      <c r="C102" s="39" t="s">
        <v>15</v>
      </c>
      <c r="D102" s="40">
        <v>4</v>
      </c>
      <c r="E102" s="41"/>
      <c r="F102" s="42"/>
    </row>
    <row r="103" spans="1:6" ht="14.25" customHeight="1" x14ac:dyDescent="0.25">
      <c r="A103" s="49" t="s">
        <v>111</v>
      </c>
      <c r="B103" s="38" t="s">
        <v>115</v>
      </c>
      <c r="C103" s="39" t="s">
        <v>15</v>
      </c>
      <c r="D103" s="40">
        <v>1</v>
      </c>
      <c r="E103" s="41"/>
      <c r="F103" s="42"/>
    </row>
    <row r="104" spans="1:6" ht="14.25" customHeight="1" x14ac:dyDescent="0.25">
      <c r="A104" s="49"/>
      <c r="B104" s="38" t="s">
        <v>116</v>
      </c>
      <c r="C104" s="39" t="s">
        <v>15</v>
      </c>
      <c r="D104" s="40">
        <v>3</v>
      </c>
      <c r="E104" s="41"/>
      <c r="F104" s="42"/>
    </row>
    <row r="105" spans="1:6" ht="14.25" customHeight="1" x14ac:dyDescent="0.25">
      <c r="A105" s="49" t="s">
        <v>112</v>
      </c>
      <c r="B105" s="38" t="s">
        <v>63</v>
      </c>
      <c r="C105" s="39" t="s">
        <v>13</v>
      </c>
      <c r="D105" s="40">
        <v>10</v>
      </c>
      <c r="E105" s="29"/>
      <c r="F105" s="30"/>
    </row>
    <row r="106" spans="1:6" ht="20.100000000000001" customHeight="1" x14ac:dyDescent="0.25">
      <c r="A106" s="49" t="s">
        <v>113</v>
      </c>
      <c r="B106" s="26" t="s">
        <v>108</v>
      </c>
      <c r="C106" s="39" t="s">
        <v>12</v>
      </c>
      <c r="D106" s="40">
        <v>5000</v>
      </c>
      <c r="E106" s="41"/>
      <c r="F106" s="30"/>
    </row>
    <row r="107" spans="1:6" ht="14.25" customHeight="1" x14ac:dyDescent="0.25">
      <c r="A107" s="50"/>
      <c r="B107" s="38"/>
      <c r="C107" s="39"/>
      <c r="D107" s="40"/>
      <c r="E107" s="41"/>
      <c r="F107" s="30"/>
    </row>
    <row r="108" spans="1:6" ht="14.25" customHeight="1" x14ac:dyDescent="0.25">
      <c r="A108" s="45" t="s">
        <v>99</v>
      </c>
      <c r="B108" s="46" t="s">
        <v>118</v>
      </c>
      <c r="C108" s="39"/>
      <c r="D108" s="40"/>
      <c r="E108" s="41"/>
      <c r="F108" s="47"/>
    </row>
    <row r="109" spans="1:6" ht="14.25" customHeight="1" x14ac:dyDescent="0.25">
      <c r="A109" s="49" t="s">
        <v>117</v>
      </c>
      <c r="B109" s="38" t="s">
        <v>119</v>
      </c>
      <c r="C109" s="39" t="s">
        <v>12</v>
      </c>
      <c r="D109" s="40">
        <f>830+5*3+2.5*6</f>
        <v>860</v>
      </c>
      <c r="E109" s="41"/>
      <c r="F109" s="42"/>
    </row>
    <row r="110" spans="1:6" ht="14.25" customHeight="1" x14ac:dyDescent="0.25">
      <c r="A110" s="49" t="s">
        <v>120</v>
      </c>
      <c r="B110" s="38" t="s">
        <v>121</v>
      </c>
      <c r="C110" s="39" t="s">
        <v>12</v>
      </c>
      <c r="D110" s="40">
        <v>260</v>
      </c>
      <c r="E110" s="41"/>
      <c r="F110" s="42"/>
    </row>
    <row r="111" spans="1:6" ht="14.25" customHeight="1" x14ac:dyDescent="0.25">
      <c r="A111" s="51"/>
      <c r="B111" s="38"/>
      <c r="C111" s="39"/>
      <c r="D111" s="40"/>
      <c r="E111" s="41"/>
      <c r="F111" s="42"/>
    </row>
    <row r="112" spans="1:6" ht="14.25" customHeight="1" x14ac:dyDescent="0.25">
      <c r="A112" s="52" t="s">
        <v>182</v>
      </c>
      <c r="B112" s="46" t="s">
        <v>185</v>
      </c>
      <c r="C112" s="39"/>
      <c r="D112" s="40"/>
      <c r="E112" s="41"/>
      <c r="F112" s="47"/>
    </row>
    <row r="113" spans="1:6" ht="14.25" customHeight="1" x14ac:dyDescent="0.25">
      <c r="A113" s="49" t="s">
        <v>183</v>
      </c>
      <c r="B113" s="38" t="s">
        <v>186</v>
      </c>
      <c r="C113" s="39" t="s">
        <v>35</v>
      </c>
      <c r="D113" s="40">
        <f>20+20+150+70+20</f>
        <v>280</v>
      </c>
      <c r="E113" s="41"/>
      <c r="F113" s="42"/>
    </row>
    <row r="114" spans="1:6" ht="14.25" customHeight="1" x14ac:dyDescent="0.25">
      <c r="A114" s="49" t="s">
        <v>184</v>
      </c>
      <c r="B114" s="38" t="s">
        <v>187</v>
      </c>
      <c r="C114" s="39" t="s">
        <v>35</v>
      </c>
      <c r="D114" s="40">
        <f>20+20+150+70+20+158</f>
        <v>438</v>
      </c>
      <c r="E114" s="41"/>
      <c r="F114" s="42"/>
    </row>
    <row r="115" spans="1:6" ht="14.25" customHeight="1" x14ac:dyDescent="0.25">
      <c r="A115" s="49" t="s">
        <v>189</v>
      </c>
      <c r="B115" s="38" t="s">
        <v>188</v>
      </c>
      <c r="C115" s="39" t="s">
        <v>15</v>
      </c>
      <c r="D115" s="40">
        <v>1</v>
      </c>
      <c r="E115" s="41"/>
      <c r="F115" s="42"/>
    </row>
    <row r="116" spans="1:6" ht="14.25" customHeight="1" x14ac:dyDescent="0.25">
      <c r="A116" s="50"/>
      <c r="B116" s="38"/>
      <c r="C116" s="39"/>
      <c r="D116" s="40"/>
      <c r="E116" s="41"/>
      <c r="F116" s="42"/>
    </row>
    <row r="117" spans="1:6" ht="6.75" customHeight="1" thickBot="1" x14ac:dyDescent="0.3">
      <c r="A117" s="20"/>
      <c r="B117" s="21"/>
      <c r="C117" s="22"/>
      <c r="D117" s="22"/>
      <c r="E117" s="23"/>
      <c r="F117" s="22"/>
    </row>
    <row r="118" spans="1:6" ht="25.5" customHeight="1" thickBot="1" x14ac:dyDescent="0.3">
      <c r="A118" s="53" t="s">
        <v>65</v>
      </c>
      <c r="B118" s="54"/>
      <c r="C118" s="54"/>
      <c r="D118" s="54"/>
      <c r="E118" s="55"/>
      <c r="F118" s="4"/>
    </row>
    <row r="120" spans="1:6" ht="81" customHeight="1" x14ac:dyDescent="0.25">
      <c r="B120" s="65" t="s">
        <v>208</v>
      </c>
      <c r="C120" s="65"/>
      <c r="D120" s="67" t="s">
        <v>209</v>
      </c>
      <c r="E120" s="66"/>
      <c r="F120" s="66"/>
    </row>
  </sheetData>
  <mergeCells count="9">
    <mergeCell ref="D120:F120"/>
    <mergeCell ref="A1:B1"/>
    <mergeCell ref="A118:E118"/>
    <mergeCell ref="A2:F2"/>
    <mergeCell ref="A4:F4"/>
    <mergeCell ref="B10:E10"/>
    <mergeCell ref="B39:E39"/>
    <mergeCell ref="B62:E62"/>
    <mergeCell ref="B84:E84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Boisko wielofunkcyjne</vt:lpstr>
      <vt:lpstr>'Boisko wielofunkcyjne'!Obszar_wydruku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Kowalik</dc:creator>
  <cp:lastModifiedBy>Marta Ciarka</cp:lastModifiedBy>
  <cp:lastPrinted>2025-03-27T12:55:00Z</cp:lastPrinted>
  <dcterms:created xsi:type="dcterms:W3CDTF">2015-09-24T06:32:25Z</dcterms:created>
  <dcterms:modified xsi:type="dcterms:W3CDTF">2026-03-27T12:04:02Z</dcterms:modified>
</cp:coreProperties>
</file>